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VB\"/>
    </mc:Choice>
  </mc:AlternateContent>
  <xr:revisionPtr revIDLastSave="0" documentId="13_ncr:1_{4149C38B-3009-4DD2-95D7-DB70181DB192}" xr6:coauthVersionLast="47" xr6:coauthVersionMax="47" xr10:uidLastSave="{00000000-0000-0000-0000-000000000000}"/>
  <bookViews>
    <workbookView xWindow="0" yWindow="1935" windowWidth="30030" windowHeight="1765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F7" i="1"/>
  <c r="F6" i="1"/>
  <c r="F3" i="1"/>
  <c r="F4" i="1" l="1"/>
  <c r="F5" i="1"/>
  <c r="E9" i="1" l="1"/>
  <c r="E10" i="1" s="1"/>
  <c r="E11" i="1" s="1"/>
</calcChain>
</file>

<file path=xl/sharedStrings.xml><?xml version="1.0" encoding="utf-8"?>
<sst xmlns="http://schemas.openxmlformats.org/spreadsheetml/2006/main" count="20" uniqueCount="20">
  <si>
    <t>Technická specifikace požadovaného plnění</t>
  </si>
  <si>
    <t>Název zařízení</t>
  </si>
  <si>
    <t>Technický popis, parametry, příslušenství záruka</t>
  </si>
  <si>
    <t>Počet KS</t>
  </si>
  <si>
    <t>Technický popis  nabízeného plnění</t>
  </si>
  <si>
    <t>nabídková cena  za kus v CZK bez DPH</t>
  </si>
  <si>
    <t>nabídková cena  celkem v CZK bez DPH</t>
  </si>
  <si>
    <t>PC</t>
  </si>
  <si>
    <t>LCD</t>
  </si>
  <si>
    <t>Nabídková cena CELKEM bez DPH</t>
  </si>
  <si>
    <t>DPH</t>
  </si>
  <si>
    <t>Nabídková cena CELKEM včetně DPH</t>
  </si>
  <si>
    <t>Monitor LCD , uhlopříčka  23,7"až 24" s rozlišením 1920x1080 nebo 1920x1200,  typ panelu IPS nebo PLS, vstupy min 1xDP  1x HDMI 1x VGA, min. 2xUSB 3.0 HUB ,výškově stavitelný, naklápěcí, funkce pivot,  záruka min.3 roky</t>
  </si>
  <si>
    <t>office 2021 home and business</t>
  </si>
  <si>
    <t>office k PC a ntb</t>
  </si>
  <si>
    <t>NTB radni 1</t>
  </si>
  <si>
    <t>NTB radni 2</t>
  </si>
  <si>
    <t>Minimálně čtyřjádrový procesor s splňující test Passmark CPU Benchmark minimálně na hodnotu 14000 bodů, min. 8GB ram, min. 6 USB- z toho min. 3 USB 3.X; min. 2x digitální výstup (DisplayPort nebo HDMI); diskrétní TPM  min 250 GB SSD,  1Gb LAN,  64 bitový OS ve verzi kompatibilní s platformou Microsoft s možností připojení do domény - OEM, předinstalovaný na pevném disku a klíč operačního systému je uveden v BIOSu, CZ klávesnice, myš,  záruka min. 3 roky na místě s ukončením opravy následující pracovní den.</t>
  </si>
  <si>
    <t>Šasi s odolnými panty; barva černá, šedá nebo stríbrná; cpu s hodnoutou dle PassMark min 6000 bodů, min. 8GB RAM; min. 250 GB NVME SSD s rychlostí čtení a zápisu min. 2000/1000 MB/s ;  LCD s uhlopříčkou mezi 15-15,6" s rozlišením min. 1920x1080 s matnou úpravou; min 3xUSB  z toho min 1x USB-C  a min 1x USB 3.x; HDMI výstup redukce není povolena; RJ 45 - 1Gb LAN redukce není povolena; 1x (WI-FI 6), Dedikovaný hardwarový TPM 2.0 čip ,kombinovaný konektor na sluchátka a mikrofon; verzi kompatibilní s platformou Microsoft s možností připojení do domény - OEM, předinstalovaný na pevném disku a klíč operačního systému je uveden v BIOSu, CZ klávesnice; záruka min 3 roky s ukončním opravy následující pracovní den</t>
  </si>
  <si>
    <t>Šasi s odolnými panty; barva černá, šedá nebo stríbrná; cpu s hodnoutou dle PassMark min 9000 bodů, min. 8GB RAM; min. 500 GB NVME SSD;  LCD s uhlopříčkou mezi 15-15,6" s rozlišením min. 1920x1080 s matnou úpravou; min 3xUSB 3.X z toho min 1x USB-C s podporou DP; HDMI výstup redukce není povolena ; RJ-45 1Gb LAN redukce neni povolena ; Dedikovaný hardwarový TPM 2.0 čip, 1x (WI-FI 6), kombinovaný konektor na sluchátka a mikrofon; verzi kompatibilní s platformou Microsoft s možností připojení do domény -  OEM, předinstalovaný na pevném disku  a klíč operačního systému je uveden v BIOSu, CZ podsvícená klávesnice; záruka min 3 roky s ukončním opravy následující pracovní 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</si>
</sst>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2EFDA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164" fontId="0" fillId="5" borderId="5" xfId="0" applyNumberForma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6" borderId="3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right" vertical="center"/>
    </xf>
    <xf numFmtId="164" fontId="1" fillId="5" borderId="6" xfId="0" applyNumberFormat="1" applyFont="1" applyFill="1" applyBorder="1" applyAlignment="1">
      <alignment vertical="center"/>
    </xf>
    <xf numFmtId="0" fontId="1" fillId="6" borderId="7" xfId="0" applyFont="1" applyFill="1" applyBorder="1" applyAlignment="1">
      <alignment horizontal="right" vertical="center"/>
    </xf>
    <xf numFmtId="0" fontId="1" fillId="6" borderId="8" xfId="0" applyFont="1" applyFill="1" applyBorder="1" applyAlignment="1">
      <alignment horizontal="right" vertical="center"/>
    </xf>
    <xf numFmtId="0" fontId="1" fillId="6" borderId="9" xfId="0" applyFont="1" applyFill="1" applyBorder="1" applyAlignment="1">
      <alignment horizontal="right" vertical="center"/>
    </xf>
    <xf numFmtId="164" fontId="1" fillId="5" borderId="10" xfId="0" applyNumberFormat="1" applyFont="1" applyFill="1" applyBorder="1" applyAlignment="1">
      <alignment vertical="center"/>
    </xf>
    <xf numFmtId="0" fontId="2" fillId="0" borderId="0" xfId="2"/>
    <xf numFmtId="0" fontId="0" fillId="7" borderId="1" xfId="0" applyFill="1" applyBorder="1" applyAlignment="1">
      <alignment horizontal="center" vertical="top"/>
    </xf>
    <xf numFmtId="0" fontId="0" fillId="2" borderId="11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top"/>
    </xf>
    <xf numFmtId="0" fontId="2" fillId="3" borderId="11" xfId="1" applyFill="1" applyBorder="1" applyAlignment="1">
      <alignment horizontal="left" vertical="top" wrapText="1"/>
    </xf>
    <xf numFmtId="0" fontId="0" fillId="3" borderId="11" xfId="0" applyFill="1" applyBorder="1" applyAlignment="1">
      <alignment horizontal="center" vertical="top"/>
    </xf>
    <xf numFmtId="0" fontId="0" fillId="2" borderId="11" xfId="0" applyFill="1" applyBorder="1" applyAlignment="1">
      <alignment vertical="top" wrapText="1"/>
    </xf>
    <xf numFmtId="0" fontId="0" fillId="3" borderId="1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2" fillId="0" borderId="12" xfId="1" applyFill="1" applyBorder="1" applyAlignment="1">
      <alignment horizontal="left" vertical="top" wrapText="1"/>
    </xf>
    <xf numFmtId="0" fontId="0" fillId="0" borderId="13" xfId="0" applyFill="1" applyBorder="1" applyAlignment="1">
      <alignment horizontal="center" vertical="top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3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</cellXfs>
  <cellStyles count="3">
    <cellStyle name="Hyperlink" xfId="2" xr:uid="{00000000-000B-0000-0000-000008000000}"/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A7" workbookViewId="0">
      <selection activeCell="B19" sqref="B19"/>
    </sheetView>
  </sheetViews>
  <sheetFormatPr defaultRowHeight="15" x14ac:dyDescent="0.25"/>
  <cols>
    <col min="1" max="1" width="15.140625" customWidth="1"/>
    <col min="2" max="2" width="49.42578125" customWidth="1"/>
    <col min="4" max="4" width="49.140625" customWidth="1"/>
    <col min="5" max="5" width="16.5703125" customWidth="1"/>
    <col min="6" max="6" width="24.28515625" customWidth="1"/>
    <col min="7" max="7" width="9.85546875" bestFit="1" customWidth="1"/>
  </cols>
  <sheetData>
    <row r="1" spans="1:8" x14ac:dyDescent="0.25">
      <c r="A1" s="32" t="s">
        <v>0</v>
      </c>
      <c r="B1" s="32"/>
      <c r="C1" s="32"/>
      <c r="D1" s="32"/>
      <c r="E1" s="32"/>
      <c r="F1" s="32"/>
    </row>
    <row r="2" spans="1:8" ht="45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</row>
    <row r="3" spans="1:8" ht="175.5" customHeight="1" x14ac:dyDescent="0.25">
      <c r="A3" s="3" t="s">
        <v>7</v>
      </c>
      <c r="B3" s="4" t="s">
        <v>17</v>
      </c>
      <c r="C3" s="5">
        <v>25</v>
      </c>
      <c r="D3" s="6"/>
      <c r="E3" s="7"/>
      <c r="F3" s="18" t="str">
        <f>IF(E3="","",C3*E3)</f>
        <v/>
      </c>
      <c r="H3" s="17"/>
    </row>
    <row r="4" spans="1:8" x14ac:dyDescent="0.25">
      <c r="A4" s="19" t="s">
        <v>14</v>
      </c>
      <c r="B4" s="24" t="s">
        <v>13</v>
      </c>
      <c r="C4" s="21">
        <f>C3+C6+C7</f>
        <v>34</v>
      </c>
      <c r="D4" s="25"/>
      <c r="E4" s="23"/>
      <c r="F4" s="18" t="str">
        <f t="shared" ref="F4:F6" si="0">IF(E4="","",C4*E4)</f>
        <v/>
      </c>
      <c r="H4" s="17"/>
    </row>
    <row r="5" spans="1:8" ht="75" x14ac:dyDescent="0.25">
      <c r="A5" s="19" t="s">
        <v>8</v>
      </c>
      <c r="B5" s="20" t="s">
        <v>12</v>
      </c>
      <c r="C5" s="21">
        <v>13</v>
      </c>
      <c r="D5" s="22"/>
      <c r="E5" s="23"/>
      <c r="F5" s="18" t="str">
        <f t="shared" si="0"/>
        <v/>
      </c>
      <c r="H5" s="17"/>
    </row>
    <row r="6" spans="1:8" ht="243.75" customHeight="1" x14ac:dyDescent="0.25">
      <c r="A6" s="19" t="s">
        <v>15</v>
      </c>
      <c r="B6" s="20" t="s">
        <v>18</v>
      </c>
      <c r="C6" s="21">
        <v>6</v>
      </c>
      <c r="D6" s="22"/>
      <c r="E6" s="23"/>
      <c r="F6" s="18" t="str">
        <f t="shared" si="0"/>
        <v/>
      </c>
      <c r="H6" s="17"/>
    </row>
    <row r="7" spans="1:8" ht="234" customHeight="1" x14ac:dyDescent="0.25">
      <c r="A7" s="19" t="s">
        <v>16</v>
      </c>
      <c r="B7" s="20" t="s">
        <v>19</v>
      </c>
      <c r="C7" s="21">
        <v>3</v>
      </c>
      <c r="D7" s="22"/>
      <c r="E7" s="23"/>
      <c r="F7" s="18" t="str">
        <f t="shared" ref="F7" si="1">IF(E7="","",C7*E7)</f>
        <v/>
      </c>
    </row>
    <row r="8" spans="1:8" s="31" customFormat="1" ht="12.95" customHeight="1" thickBot="1" x14ac:dyDescent="0.3">
      <c r="A8" s="26"/>
      <c r="B8" s="27"/>
      <c r="C8" s="28"/>
      <c r="D8" s="29"/>
      <c r="E8" s="30"/>
      <c r="F8" s="28"/>
    </row>
    <row r="9" spans="1:8" ht="15.75" thickBot="1" x14ac:dyDescent="0.3">
      <c r="A9" s="33" t="s">
        <v>9</v>
      </c>
      <c r="B9" s="34"/>
      <c r="C9" s="34"/>
      <c r="D9" s="35"/>
      <c r="E9" s="8">
        <f>SUM(F3:F7)</f>
        <v>0</v>
      </c>
    </row>
    <row r="10" spans="1:8" ht="15.75" thickBot="1" x14ac:dyDescent="0.3">
      <c r="A10" s="9"/>
      <c r="B10" s="10"/>
      <c r="C10" s="10"/>
      <c r="D10" s="11" t="s">
        <v>10</v>
      </c>
      <c r="E10" s="12">
        <f>E9*0.21</f>
        <v>0</v>
      </c>
    </row>
    <row r="11" spans="1:8" ht="15.75" thickBot="1" x14ac:dyDescent="0.3">
      <c r="A11" s="13"/>
      <c r="B11" s="14"/>
      <c r="C11" s="14"/>
      <c r="D11" s="15" t="s">
        <v>11</v>
      </c>
      <c r="E11" s="16">
        <f>E10+E9</f>
        <v>0</v>
      </c>
    </row>
  </sheetData>
  <mergeCells count="2">
    <mergeCell ref="A1:F1"/>
    <mergeCell ref="A9:D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BA5E5B5DAA1449B9790978240CF038" ma:contentTypeVersion="1" ma:contentTypeDescription="Vytvoří nový dokument" ma:contentTypeScope="" ma:versionID="c870d5deba3a2dec171f23fcaba15537">
  <xsd:schema xmlns:xsd="http://www.w3.org/2001/XMLSchema" xmlns:xs="http://www.w3.org/2001/XMLSchema" xmlns:p="http://schemas.microsoft.com/office/2006/metadata/properties" xmlns:ns2="3a5174f9-abeb-4356-a8ac-ce85e98d677c" targetNamespace="http://schemas.microsoft.com/office/2006/metadata/properties" ma:root="true" ma:fieldsID="8786789a216c5ea92f477f248d93f15a" ns2:_="">
    <xsd:import namespace="3a5174f9-abeb-4356-a8ac-ce85e98d677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5174f9-abeb-4356-a8ac-ce85e98d67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6E382E-7AD5-4690-9309-4996F556C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5174f9-abeb-4356-a8ac-ce85e98d67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804295-B479-4FEA-9931-0B5CBEC062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0FC94-3BCE-44D8-95A0-CC4ED21C1FFD}">
  <ds:schemaRefs>
    <ds:schemaRef ds:uri="3a5174f9-abeb-4356-a8ac-ce85e98d677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Michal Černohorský</dc:creator>
  <cp:keywords/>
  <dc:description/>
  <cp:lastModifiedBy>Zbyněk Hájek</cp:lastModifiedBy>
  <cp:revision/>
  <dcterms:created xsi:type="dcterms:W3CDTF">2020-01-20T07:33:52Z</dcterms:created>
  <dcterms:modified xsi:type="dcterms:W3CDTF">2022-05-17T06:20:13Z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0x010100BFBA5E5B5DAA1449B9790978240CF038</vt:lpwstr>
  </property>
</Properties>
</file>